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dparis.sharepoint.com/sites/EQUIPE-Juridique-Contrats-btimentetscurit/Documents partages/Contrats - DBS/02-MARCHES/2025/MAD_Remplacement coffrages VC N3 N4/1 DCE/Pièces écrites/"/>
    </mc:Choice>
  </mc:AlternateContent>
  <xr:revisionPtr revIDLastSave="278" documentId="8_{C71B0550-BD64-49CF-871B-35A64BC93C4B}" xr6:coauthVersionLast="47" xr6:coauthVersionMax="47" xr10:uidLastSave="{C9C275A0-1263-4348-BA71-55C9D8536CA5}"/>
  <bookViews>
    <workbookView xWindow="-23148" yWindow="-108" windowWidth="23256" windowHeight="12456" xr2:uid="{5B9AF8D9-9CA1-4D89-9E74-23BF37A7E9DA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F23" i="2"/>
  <c r="F22" i="2"/>
  <c r="D9" i="2"/>
  <c r="F7" i="2"/>
  <c r="F12" i="2"/>
  <c r="F18" i="2" s="1"/>
  <c r="F13" i="2"/>
  <c r="F25" i="2" l="1"/>
  <c r="F29" i="2"/>
  <c r="F24" i="2"/>
  <c r="F19" i="2"/>
  <c r="F28" i="2" l="1"/>
  <c r="F20" i="2"/>
</calcChain>
</file>

<file path=xl/sharedStrings.xml><?xml version="1.0" encoding="utf-8"?>
<sst xmlns="http://schemas.openxmlformats.org/spreadsheetml/2006/main" count="43" uniqueCount="31">
  <si>
    <t>Q.</t>
  </si>
  <si>
    <t>PU</t>
  </si>
  <si>
    <t>U</t>
  </si>
  <si>
    <t>TVA 20%</t>
  </si>
  <si>
    <t>total € HT</t>
  </si>
  <si>
    <t>DPGF - Fabrication et pose de coffrages banquettes ventilo-convecteurs</t>
  </si>
  <si>
    <t>Plan d'exécution - échantillons - et DOE</t>
  </si>
  <si>
    <t xml:space="preserve">Fabrication et pose d'assises en mousse et tissu sur les banquettes </t>
  </si>
  <si>
    <t xml:space="preserve">dont Habillage tissu feu déhoussable </t>
  </si>
  <si>
    <t>dont ouvrages en acier plié (fixe et ouvrables), cadres chassis support, éléments de serrurerie,  fixations compris repose des grilles de soufflage existantes</t>
  </si>
  <si>
    <t>PM - inclus</t>
  </si>
  <si>
    <t xml:space="preserve">TRANCHE FERME </t>
  </si>
  <si>
    <t xml:space="preserve">TRANCHE OPTIONNELLE </t>
  </si>
  <si>
    <t>Fabrication et pose de coffrages en acier thermolaqué - sans assises</t>
  </si>
  <si>
    <t>TOTAL TRANCHE OPTIONNELLE € HT</t>
  </si>
  <si>
    <t>TOTAL TRANCHE OPTIONNELLE € TTC</t>
  </si>
  <si>
    <t>TOTAL TRANCHE FERME € HT</t>
  </si>
  <si>
    <t>TOTAL  TRANCHE FERME € TTC</t>
  </si>
  <si>
    <t>TOTAL TRANCHE FERME ET OPTIONNELLE € HT</t>
  </si>
  <si>
    <t>TOTAL TRANCHE FERME ET OPTIONNELLE € TTC</t>
  </si>
  <si>
    <t xml:space="preserve">dont vérins (2 par coffre) </t>
  </si>
  <si>
    <t>dont grille de reprise en laiton déployé décoratif</t>
  </si>
  <si>
    <t>dont Assise mousse sur CP avec fixation amovible réversible</t>
  </si>
  <si>
    <t xml:space="preserve">Protections </t>
  </si>
  <si>
    <t>Plus-value pour placage feuille de bronze ou laiton bruni 0,7 à 1mm</t>
  </si>
  <si>
    <t>dont manutnetion grille de soufflage</t>
  </si>
  <si>
    <t>2.2.1</t>
  </si>
  <si>
    <t>2.2.2</t>
  </si>
  <si>
    <t xml:space="preserve">Plus-value fabrication d'un prototype de coffrage type banquette avec assise - pose in situ. Prototype formant premier de série. </t>
  </si>
  <si>
    <t>2.2.3</t>
  </si>
  <si>
    <t>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</si>
</sst>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i/>
      <sz val="10"/>
      <color rgb="FF0070C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3" fillId="0" borderId="4" xfId="0" applyFont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44" fontId="2" fillId="3" borderId="1" xfId="1" applyFont="1" applyFill="1" applyBorder="1"/>
    <xf numFmtId="0" fontId="0" fillId="2" borderId="1" xfId="0" applyFill="1" applyBorder="1"/>
    <xf numFmtId="0" fontId="4" fillId="2" borderId="3" xfId="0" applyFont="1" applyFill="1" applyBorder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0" fontId="0" fillId="0" borderId="3" xfId="0" applyBorder="1" applyAlignment="1">
      <alignment horizontal="left" wrapText="1"/>
    </xf>
    <xf numFmtId="0" fontId="2" fillId="4" borderId="4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4" borderId="1" xfId="0" applyFont="1" applyFill="1" applyBorder="1"/>
    <xf numFmtId="44" fontId="2" fillId="4" borderId="1" xfId="1" applyFont="1" applyFill="1" applyBorder="1"/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44" fontId="1" fillId="0" borderId="1" xfId="1" applyFont="1" applyFill="1" applyBorder="1"/>
    <xf numFmtId="17" fontId="0" fillId="0" borderId="0" xfId="0" applyNumberFormat="1"/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24765</xdr:rowOff>
    </xdr:from>
    <xdr:to>
      <xdr:col>1</xdr:col>
      <xdr:colOff>34290</xdr:colOff>
      <xdr:row>3</xdr:row>
      <xdr:rowOff>304580</xdr:rowOff>
    </xdr:to>
    <xdr:pic>
      <xdr:nvPicPr>
        <xdr:cNvPr id="2" name="Image 1" descr="Une image contenant Police, conception, typographie&#10;&#10;Description générée automatiquement">
          <a:extLst>
            <a:ext uri="{FF2B5EF4-FFF2-40B4-BE49-F238E27FC236}">
              <a16:creationId xmlns:a16="http://schemas.microsoft.com/office/drawing/2014/main" id="{A96CDBCF-B81A-4B63-A085-023CC6EB0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"/>
          <a:ext cx="628650" cy="1003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91D82-726F-4D59-9938-D363C1E243A6}">
  <dimension ref="A1:F29"/>
  <sheetViews>
    <sheetView tabSelected="1" zoomScale="70" zoomScaleNormal="70" workbookViewId="0">
      <selection activeCell="I8" sqref="I8"/>
    </sheetView>
  </sheetViews>
  <sheetFormatPr baseColWidth="10" defaultRowHeight="15" x14ac:dyDescent="0.25"/>
  <cols>
    <col min="1" max="1" width="8.85546875" customWidth="1"/>
    <col min="2" max="2" width="68.7109375" customWidth="1"/>
    <col min="3" max="3" width="10.28515625" customWidth="1"/>
    <col min="6" max="6" width="14.5703125" customWidth="1"/>
  </cols>
  <sheetData>
    <row r="1" spans="1:6" x14ac:dyDescent="0.25">
      <c r="F1" s="30">
        <v>46023</v>
      </c>
    </row>
    <row r="2" spans="1:6" ht="21" x14ac:dyDescent="0.35">
      <c r="B2" s="31" t="s">
        <v>5</v>
      </c>
      <c r="C2" s="31"/>
      <c r="D2" s="31"/>
      <c r="E2" s="31"/>
      <c r="F2" s="31"/>
    </row>
    <row r="3" spans="1:6" ht="21" x14ac:dyDescent="0.35">
      <c r="B3" s="31"/>
      <c r="C3" s="31"/>
      <c r="D3" s="31"/>
      <c r="E3" s="31"/>
      <c r="F3" s="31"/>
    </row>
    <row r="4" spans="1:6" ht="28.15" customHeight="1" x14ac:dyDescent="0.25"/>
    <row r="5" spans="1:6" ht="15.75" x14ac:dyDescent="0.25">
      <c r="A5" s="1"/>
      <c r="B5" s="4"/>
      <c r="C5" s="2"/>
      <c r="D5" s="3" t="s">
        <v>0</v>
      </c>
      <c r="E5" s="3" t="s">
        <v>1</v>
      </c>
      <c r="F5" s="3" t="s">
        <v>4</v>
      </c>
    </row>
    <row r="6" spans="1:6" ht="24.75" customHeight="1" x14ac:dyDescent="0.25">
      <c r="A6" s="18"/>
      <c r="B6" s="19" t="s">
        <v>11</v>
      </c>
      <c r="C6" s="20"/>
      <c r="D6" s="21"/>
      <c r="E6" s="21"/>
      <c r="F6" s="21"/>
    </row>
    <row r="7" spans="1:6" x14ac:dyDescent="0.25">
      <c r="A7" s="1" t="s">
        <v>26</v>
      </c>
      <c r="B7" s="6" t="s">
        <v>13</v>
      </c>
      <c r="C7" s="1" t="s">
        <v>2</v>
      </c>
      <c r="D7" s="1">
        <v>23</v>
      </c>
      <c r="E7" s="1"/>
      <c r="F7" s="7">
        <f>D7*E7</f>
        <v>0</v>
      </c>
    </row>
    <row r="8" spans="1:6" s="9" customFormat="1" ht="27" x14ac:dyDescent="0.25">
      <c r="A8" s="10"/>
      <c r="B8" s="11" t="s">
        <v>9</v>
      </c>
      <c r="C8" s="10" t="s">
        <v>2</v>
      </c>
      <c r="D8" s="10">
        <v>23</v>
      </c>
      <c r="E8" s="10"/>
      <c r="F8" s="12"/>
    </row>
    <row r="9" spans="1:6" s="9" customFormat="1" x14ac:dyDescent="0.25">
      <c r="A9" s="10"/>
      <c r="B9" s="13" t="s">
        <v>20</v>
      </c>
      <c r="C9" s="10" t="s">
        <v>2</v>
      </c>
      <c r="D9" s="10">
        <f>23*2</f>
        <v>46</v>
      </c>
      <c r="E9" s="10"/>
      <c r="F9" s="12"/>
    </row>
    <row r="10" spans="1:6" s="9" customFormat="1" x14ac:dyDescent="0.25">
      <c r="A10" s="10"/>
      <c r="B10" s="13" t="s">
        <v>21</v>
      </c>
      <c r="C10" s="10" t="s">
        <v>2</v>
      </c>
      <c r="D10" s="10">
        <v>23</v>
      </c>
      <c r="E10" s="10"/>
      <c r="F10" s="12"/>
    </row>
    <row r="11" spans="1:6" s="9" customFormat="1" x14ac:dyDescent="0.25">
      <c r="A11" s="10"/>
      <c r="B11" s="13" t="s">
        <v>25</v>
      </c>
      <c r="C11" s="10" t="s">
        <v>2</v>
      </c>
      <c r="D11" s="10">
        <v>23</v>
      </c>
      <c r="E11" s="10"/>
      <c r="F11" s="12"/>
    </row>
    <row r="12" spans="1:6" ht="30" x14ac:dyDescent="0.25">
      <c r="A12" s="1" t="s">
        <v>27</v>
      </c>
      <c r="B12" s="22" t="s">
        <v>28</v>
      </c>
      <c r="C12" s="1" t="s">
        <v>2</v>
      </c>
      <c r="D12" s="1">
        <v>1</v>
      </c>
      <c r="E12" s="1"/>
      <c r="F12" s="7">
        <f>D12*E12</f>
        <v>0</v>
      </c>
    </row>
    <row r="13" spans="1:6" x14ac:dyDescent="0.25">
      <c r="A13" s="1" t="s">
        <v>29</v>
      </c>
      <c r="B13" s="6" t="s">
        <v>7</v>
      </c>
      <c r="C13" s="1" t="s">
        <v>2</v>
      </c>
      <c r="D13" s="1">
        <v>16</v>
      </c>
      <c r="E13" s="1"/>
      <c r="F13" s="7">
        <f t="shared" ref="F13" si="0">D13*E13</f>
        <v>0</v>
      </c>
    </row>
    <row r="14" spans="1:6" s="9" customFormat="1" x14ac:dyDescent="0.25">
      <c r="A14" s="10"/>
      <c r="B14" s="13" t="s">
        <v>22</v>
      </c>
      <c r="C14" s="10" t="s">
        <v>2</v>
      </c>
      <c r="D14" s="10">
        <v>16</v>
      </c>
      <c r="E14" s="10"/>
      <c r="F14" s="12"/>
    </row>
    <row r="15" spans="1:6" s="9" customFormat="1" x14ac:dyDescent="0.25">
      <c r="A15" s="10"/>
      <c r="B15" s="13" t="s">
        <v>8</v>
      </c>
      <c r="C15" s="10" t="s">
        <v>2</v>
      </c>
      <c r="D15" s="10">
        <v>16</v>
      </c>
      <c r="E15" s="10"/>
      <c r="F15" s="12"/>
    </row>
    <row r="16" spans="1:6" x14ac:dyDescent="0.25">
      <c r="A16" s="1"/>
      <c r="B16" s="5" t="s">
        <v>23</v>
      </c>
      <c r="C16" s="32" t="s">
        <v>10</v>
      </c>
      <c r="D16" s="33"/>
      <c r="E16" s="33"/>
      <c r="F16" s="34"/>
    </row>
    <row r="17" spans="1:6" x14ac:dyDescent="0.25">
      <c r="A17" s="1"/>
      <c r="B17" s="5" t="s">
        <v>6</v>
      </c>
      <c r="C17" s="32" t="s">
        <v>10</v>
      </c>
      <c r="D17" s="33"/>
      <c r="E17" s="33"/>
      <c r="F17" s="34"/>
    </row>
    <row r="18" spans="1:6" x14ac:dyDescent="0.25">
      <c r="A18" s="1"/>
      <c r="B18" s="14" t="s">
        <v>16</v>
      </c>
      <c r="C18" s="15"/>
      <c r="D18" s="16"/>
      <c r="E18" s="16"/>
      <c r="F18" s="17">
        <f>SUBTOTAL(9,F12,F7,F13)</f>
        <v>0</v>
      </c>
    </row>
    <row r="19" spans="1:6" x14ac:dyDescent="0.25">
      <c r="A19" s="1"/>
      <c r="B19" s="27" t="s">
        <v>3</v>
      </c>
      <c r="C19" s="28"/>
      <c r="D19" s="1"/>
      <c r="E19" s="1"/>
      <c r="F19" s="29">
        <f>F18*0.2</f>
        <v>0</v>
      </c>
    </row>
    <row r="20" spans="1:6" x14ac:dyDescent="0.25">
      <c r="A20" s="1"/>
      <c r="B20" s="14" t="s">
        <v>17</v>
      </c>
      <c r="C20" s="15"/>
      <c r="D20" s="16"/>
      <c r="E20" s="16"/>
      <c r="F20" s="17">
        <f>F18*1.2</f>
        <v>0</v>
      </c>
    </row>
    <row r="21" spans="1:6" ht="24" customHeight="1" x14ac:dyDescent="0.25">
      <c r="A21" s="18"/>
      <c r="B21" s="19" t="s">
        <v>12</v>
      </c>
      <c r="C21" s="20"/>
      <c r="D21" s="21"/>
      <c r="E21" s="21"/>
      <c r="F21" s="21"/>
    </row>
    <row r="22" spans="1:6" x14ac:dyDescent="0.25">
      <c r="A22" s="1" t="s">
        <v>30</v>
      </c>
      <c r="B22" s="8" t="s">
        <v>24</v>
      </c>
      <c r="C22" s="1" t="s">
        <v>2</v>
      </c>
      <c r="D22" s="1">
        <v>23</v>
      </c>
      <c r="E22" s="1"/>
      <c r="F22" s="7">
        <f t="shared" ref="F22" si="1">D22*E22</f>
        <v>0</v>
      </c>
    </row>
    <row r="23" spans="1:6" x14ac:dyDescent="0.25">
      <c r="A23" s="1"/>
      <c r="B23" s="14" t="s">
        <v>14</v>
      </c>
      <c r="C23" s="15"/>
      <c r="D23" s="16"/>
      <c r="E23" s="16"/>
      <c r="F23" s="17">
        <f>SUBTOTAL(9,F22)</f>
        <v>0</v>
      </c>
    </row>
    <row r="24" spans="1:6" x14ac:dyDescent="0.25">
      <c r="A24" s="1"/>
      <c r="B24" s="27" t="s">
        <v>3</v>
      </c>
      <c r="C24" s="28"/>
      <c r="D24" s="1"/>
      <c r="E24" s="1"/>
      <c r="F24" s="29">
        <f>F23*0.2</f>
        <v>0</v>
      </c>
    </row>
    <row r="25" spans="1:6" x14ac:dyDescent="0.25">
      <c r="A25" s="1"/>
      <c r="B25" s="14" t="s">
        <v>15</v>
      </c>
      <c r="C25" s="15"/>
      <c r="D25" s="16"/>
      <c r="E25" s="16"/>
      <c r="F25" s="17">
        <f>F23*1.2</f>
        <v>0</v>
      </c>
    </row>
    <row r="26" spans="1:6" x14ac:dyDescent="0.25">
      <c r="A26" s="1"/>
    </row>
    <row r="27" spans="1:6" x14ac:dyDescent="0.25">
      <c r="A27" s="1"/>
      <c r="B27" s="23" t="s">
        <v>18</v>
      </c>
      <c r="C27" s="24"/>
      <c r="D27" s="25"/>
      <c r="E27" s="25"/>
      <c r="F27" s="26">
        <f>F18+F22</f>
        <v>0</v>
      </c>
    </row>
    <row r="28" spans="1:6" x14ac:dyDescent="0.25">
      <c r="A28" s="1"/>
      <c r="B28" s="27" t="s">
        <v>3</v>
      </c>
      <c r="C28" s="28"/>
      <c r="D28" s="1"/>
      <c r="E28" s="1"/>
      <c r="F28" s="29">
        <f>F27*0.2</f>
        <v>0</v>
      </c>
    </row>
    <row r="29" spans="1:6" x14ac:dyDescent="0.25">
      <c r="A29" s="1"/>
      <c r="B29" s="23" t="s">
        <v>19</v>
      </c>
      <c r="C29" s="24"/>
      <c r="D29" s="25"/>
      <c r="E29" s="25"/>
      <c r="F29" s="26">
        <f>F27*1.2</f>
        <v>0</v>
      </c>
    </row>
  </sheetData>
  <mergeCells count="4">
    <mergeCell ref="B2:F2"/>
    <mergeCell ref="B3:F3"/>
    <mergeCell ref="C17:F17"/>
    <mergeCell ref="C16:F16"/>
  </mergeCells>
  <phoneticPr fontId="5" type="noConversion"/>
  <pageMargins left="0.7" right="0.7" top="0.75" bottom="0.75" header="0.3" footer="0.3"/>
  <pageSetup paperSize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9ec605-a06d-4e5d-aa66-38e39501d6b0">
      <Terms xmlns="http://schemas.microsoft.com/office/infopath/2007/PartnerControls"/>
    </lcf76f155ced4ddcb4097134ff3c332f>
    <TaxCatchAll xmlns="ff1a6bed-0dfe-4a0f-90a0-2a2f2dddf6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7B66375357540B1CE13B232D5106A" ma:contentTypeVersion="16" ma:contentTypeDescription="Crée un document." ma:contentTypeScope="" ma:versionID="cdd405c146bd854aa88aeca7b49f26fe">
  <xsd:schema xmlns:xsd="http://www.w3.org/2001/XMLSchema" xmlns:xs="http://www.w3.org/2001/XMLSchema" xmlns:p="http://schemas.microsoft.com/office/2006/metadata/properties" xmlns:ns2="ff1a6bed-0dfe-4a0f-90a0-2a2f2dddf650" xmlns:ns3="599ec605-a06d-4e5d-aa66-38e39501d6b0" targetNamespace="http://schemas.microsoft.com/office/2006/metadata/properties" ma:root="true" ma:fieldsID="b91aeb19ed36c973d8d26d429bfb67bb" ns2:_="" ns3:_="">
    <xsd:import namespace="ff1a6bed-0dfe-4a0f-90a0-2a2f2dddf650"/>
    <xsd:import namespace="599ec605-a06d-4e5d-aa66-38e39501d6b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a6bed-0dfe-4a0f-90a0-2a2f2dddf6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2e6394d-d106-48e5-945c-8a2c694eb6e7}" ma:internalName="TaxCatchAll" ma:showField="CatchAllData" ma:web="ff1a6bed-0dfe-4a0f-90a0-2a2f2dddf6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9ec605-a06d-4e5d-aa66-38e39501d6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f309b260-9f87-476a-861b-9a21cc4cd2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77D3DB-2413-4F88-9F0E-03CC54CCF973}">
  <ds:schemaRefs>
    <ds:schemaRef ds:uri="http://schemas.microsoft.com/office/2006/metadata/properties"/>
    <ds:schemaRef ds:uri="http://schemas.microsoft.com/office/infopath/2007/PartnerControls"/>
    <ds:schemaRef ds:uri="599ec605-a06d-4e5d-aa66-38e39501d6b0"/>
    <ds:schemaRef ds:uri="ff1a6bed-0dfe-4a0f-90a0-2a2f2dddf650"/>
  </ds:schemaRefs>
</ds:datastoreItem>
</file>

<file path=customXml/itemProps2.xml><?xml version="1.0" encoding="utf-8"?>
<ds:datastoreItem xmlns:ds="http://schemas.openxmlformats.org/officeDocument/2006/customXml" ds:itemID="{CF778761-457C-4F68-8904-DAF494CBCA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D22466-972C-4377-A038-4D41B0868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Ben Naji</dc:creator>
  <cp:lastModifiedBy>Mona Ben-Naji</cp:lastModifiedBy>
  <dcterms:created xsi:type="dcterms:W3CDTF">2025-05-24T16:53:51Z</dcterms:created>
  <dcterms:modified xsi:type="dcterms:W3CDTF">2025-12-24T15:15:05Z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0x010100A917B66375357540B1CE13B232D5106A</vt:lpwstr>
  </property>
  <property fmtid="{D5CDD505-2E9C-101B-9397-08002B2CF9AE}" pid="3" name="MediaServiceImageTags">
    <vt:lpwstr/>
  </property>
</Properties>
</file>